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VALUES" sheetId="1" r:id="rId1"/>
  </sheets>
  <definedNames>
    <definedName name="_xlnm.Print_Area" localSheetId="0">VALUES!$1:$1048576</definedName>
  </definedNames>
  <calcPr calcId="162913"/>
</workbook>
</file>

<file path=xl/calcChain.xml><?xml version="1.0" encoding="utf-8"?>
<calcChain xmlns="http://schemas.openxmlformats.org/spreadsheetml/2006/main">
  <c r="C12" i="1" l="1"/>
  <c r="C16" i="1" s="1"/>
  <c r="C13" i="1"/>
  <c r="C18" i="1" l="1"/>
  <c r="C19" i="1" s="1"/>
  <c r="C17" i="1"/>
</calcChain>
</file>

<file path=xl/sharedStrings.xml><?xml version="1.0" encoding="utf-8"?>
<sst xmlns="http://schemas.openxmlformats.org/spreadsheetml/2006/main" count="15" uniqueCount="15">
  <si>
    <t>Inputs</t>
  </si>
  <si>
    <t>Outputs</t>
  </si>
  <si>
    <t>Reorder Point, ROP</t>
  </si>
  <si>
    <r>
      <t xml:space="preserve">Lead time, </t>
    </r>
    <r>
      <rPr>
        <i/>
        <sz val="16"/>
        <rFont val="Arial"/>
        <family val="2"/>
      </rPr>
      <t>L</t>
    </r>
    <r>
      <rPr>
        <sz val="16"/>
        <rFont val="Arial"/>
        <family val="2"/>
      </rPr>
      <t xml:space="preserve"> =</t>
    </r>
  </si>
  <si>
    <r>
      <t>Mean demand during lead time D</t>
    </r>
    <r>
      <rPr>
        <vertAlign val="subscript"/>
        <sz val="16"/>
        <rFont val="Arial"/>
        <family val="2"/>
      </rPr>
      <t>L</t>
    </r>
    <r>
      <rPr>
        <sz val="16"/>
        <rFont val="Arial"/>
        <family val="2"/>
      </rPr>
      <t xml:space="preserve"> =</t>
    </r>
  </si>
  <si>
    <r>
      <t xml:space="preserve">SD of demand during lead time </t>
    </r>
    <r>
      <rPr>
        <sz val="16"/>
        <rFont val="Calibri"/>
        <family val="2"/>
      </rPr>
      <t>σ</t>
    </r>
    <r>
      <rPr>
        <vertAlign val="subscript"/>
        <sz val="16"/>
        <rFont val="Arial"/>
        <family val="2"/>
      </rPr>
      <t>L</t>
    </r>
    <r>
      <rPr>
        <sz val="16"/>
        <rFont val="Arial"/>
        <family val="2"/>
      </rPr>
      <t xml:space="preserve"> =</t>
    </r>
  </si>
  <si>
    <t>Exercise 12-8: Walmart</t>
  </si>
  <si>
    <t>Distribution of Demand during Replenishment Lead Time</t>
  </si>
  <si>
    <t>Average demand per unit time, D =</t>
  </si>
  <si>
    <r>
      <t xml:space="preserve">SD of demand per unit time, </t>
    </r>
    <r>
      <rPr>
        <sz val="16"/>
        <rFont val="Calibri"/>
        <family val="2"/>
      </rPr>
      <t>σ</t>
    </r>
    <r>
      <rPr>
        <vertAlign val="subscript"/>
        <sz val="16"/>
        <rFont val="Arial"/>
        <family val="2"/>
      </rPr>
      <t>D</t>
    </r>
    <r>
      <rPr>
        <sz val="16"/>
        <rFont val="Arial"/>
        <family val="2"/>
      </rPr>
      <t xml:space="preserve"> =</t>
    </r>
  </si>
  <si>
    <t>Order quantity, Q=</t>
  </si>
  <si>
    <t>Safety Inventory, ss =</t>
  </si>
  <si>
    <t>Cycle Service Level, CSL =</t>
  </si>
  <si>
    <t>Expected shortage per replenishment cycle, ESC =</t>
  </si>
  <si>
    <r>
      <t xml:space="preserve">Fill Rate, </t>
    </r>
    <r>
      <rPr>
        <i/>
        <sz val="16"/>
        <rFont val="Arial"/>
        <family val="2"/>
      </rPr>
      <t>fr</t>
    </r>
    <r>
      <rPr>
        <sz val="16"/>
        <rFont val="Arial"/>
        <family val="2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</si>
</sst>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General_)"/>
    <numFmt numFmtId="165" formatCode="0.0000"/>
    <numFmt numFmtId="166" formatCode="0.000"/>
    <numFmt numFmtId="167" formatCode="_(* #,##0_);_(* \(#,##0\);_(* &quot;-&quot;??_);_(@_)"/>
  </numFmts>
  <fonts count="9" x14ac:knownFonts="1">
    <font>
      <sz val="11"/>
      <name val="Times New Roman"/>
      <family val="1"/>
    </font>
    <font>
      <sz val="10"/>
      <name val="Arial"/>
      <family val="2"/>
    </font>
    <font>
      <b/>
      <u/>
      <sz val="16"/>
      <name val="Arial"/>
      <family val="2"/>
    </font>
    <font>
      <sz val="16"/>
      <name val="Arial"/>
      <family val="2"/>
    </font>
    <font>
      <b/>
      <i/>
      <u/>
      <sz val="16"/>
      <name val="Arial"/>
      <family val="2"/>
    </font>
    <font>
      <b/>
      <sz val="16"/>
      <name val="Arial"/>
      <family val="2"/>
    </font>
    <font>
      <i/>
      <sz val="16"/>
      <name val="Arial"/>
      <family val="2"/>
    </font>
    <font>
      <sz val="16"/>
      <name val="Calibri"/>
      <family val="2"/>
    </font>
    <font>
      <vertAlign val="subscript"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164" fontId="0" fillId="0" borderId="0"/>
    <xf numFmtId="43" fontId="1" fillId="0" borderId="0" applyFont="0" applyFill="0" applyBorder="0" applyAlignment="0" applyProtection="0"/>
  </cellStyleXfs>
  <cellXfs count="30">
    <xf numFmtId="164" fontId="0" fillId="0" borderId="0" xfId="0"/>
    <xf numFmtId="164" fontId="3" fillId="0" borderId="0" xfId="0" applyFont="1"/>
    <xf numFmtId="165" fontId="4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4" fontId="3" fillId="0" borderId="0" xfId="0" applyFont="1" applyFill="1" applyBorder="1"/>
    <xf numFmtId="164" fontId="3" fillId="0" borderId="0" xfId="0" applyFont="1" applyFill="1"/>
    <xf numFmtId="165" fontId="3" fillId="0" borderId="0" xfId="0" applyNumberFormat="1" applyFont="1" applyFill="1" applyAlignment="1">
      <alignment horizontal="center"/>
    </xf>
    <xf numFmtId="164" fontId="5" fillId="0" borderId="0" xfId="0" applyFont="1" applyFill="1" applyBorder="1"/>
    <xf numFmtId="164" fontId="3" fillId="0" borderId="1" xfId="0" applyFont="1" applyFill="1" applyBorder="1"/>
    <xf numFmtId="164" fontId="3" fillId="0" borderId="2" xfId="0" applyFont="1" applyFill="1" applyBorder="1"/>
    <xf numFmtId="167" fontId="3" fillId="3" borderId="6" xfId="1" applyNumberFormat="1" applyFont="1" applyFill="1" applyBorder="1" applyAlignment="1">
      <alignment horizontal="center"/>
    </xf>
    <xf numFmtId="164" fontId="3" fillId="0" borderId="3" xfId="0" applyFont="1" applyFill="1" applyBorder="1"/>
    <xf numFmtId="167" fontId="3" fillId="3" borderId="7" xfId="1" applyNumberFormat="1" applyFont="1" applyFill="1" applyBorder="1" applyAlignment="1">
      <alignment horizontal="center"/>
    </xf>
    <xf numFmtId="164" fontId="3" fillId="0" borderId="4" xfId="0" applyFont="1" applyFill="1" applyBorder="1"/>
    <xf numFmtId="164" fontId="3" fillId="0" borderId="5" xfId="0" applyFont="1" applyFill="1" applyBorder="1"/>
    <xf numFmtId="167" fontId="3" fillId="3" borderId="8" xfId="1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/>
    </xf>
    <xf numFmtId="1" fontId="3" fillId="0" borderId="8" xfId="1" applyNumberFormat="1" applyFont="1" applyFill="1" applyBorder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2" xfId="0" applyFont="1" applyBorder="1"/>
    <xf numFmtId="167" fontId="3" fillId="2" borderId="6" xfId="1" applyNumberFormat="1" applyFont="1" applyFill="1" applyBorder="1" applyAlignment="1">
      <alignment horizontal="center"/>
    </xf>
    <xf numFmtId="164" fontId="3" fillId="0" borderId="0" xfId="0" applyFont="1" applyBorder="1"/>
    <xf numFmtId="2" fontId="3" fillId="0" borderId="0" xfId="0" applyNumberFormat="1" applyFont="1" applyBorder="1" applyAlignment="1">
      <alignment horizontal="center"/>
    </xf>
    <xf numFmtId="2" fontId="3" fillId="2" borderId="7" xfId="0" applyNumberFormat="1" applyFont="1" applyFill="1" applyBorder="1" applyAlignment="1">
      <alignment horizontal="center"/>
    </xf>
    <xf numFmtId="164" fontId="3" fillId="0" borderId="5" xfId="0" applyFont="1" applyBorder="1"/>
    <xf numFmtId="166" fontId="3" fillId="2" borderId="8" xfId="0" applyNumberFormat="1" applyFont="1" applyFill="1" applyBorder="1" applyAlignment="1">
      <alignment horizontal="center"/>
    </xf>
    <xf numFmtId="164" fontId="2" fillId="0" borderId="0" xfId="0" applyFont="1" applyFill="1"/>
    <xf numFmtId="164" fontId="5" fillId="0" borderId="0" xfId="0" applyFont="1" applyFill="1"/>
    <xf numFmtId="2" fontId="3" fillId="0" borderId="0" xfId="0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28"/>
  <sheetViews>
    <sheetView tabSelected="1" zoomScale="75" workbookViewId="0">
      <selection activeCell="A36" sqref="A36"/>
    </sheetView>
  </sheetViews>
  <sheetFormatPr defaultColWidth="9.1796875" defaultRowHeight="20" x14ac:dyDescent="0.4"/>
  <cols>
    <col min="1" max="1" width="48.54296875" style="1" customWidth="1"/>
    <col min="2" max="2" width="20.1796875" style="1" customWidth="1"/>
    <col min="3" max="3" width="12.81640625" style="3" bestFit="1" customWidth="1"/>
    <col min="4" max="4" width="12.26953125" style="1" customWidth="1"/>
    <col min="5" max="16384" width="9.1796875" style="1"/>
  </cols>
  <sheetData>
    <row r="1" spans="1:9" x14ac:dyDescent="0.4">
      <c r="A1" s="27" t="s">
        <v>6</v>
      </c>
      <c r="C1" s="2"/>
    </row>
    <row r="2" spans="1:9" x14ac:dyDescent="0.4">
      <c r="A2" s="5"/>
      <c r="F2" s="4"/>
    </row>
    <row r="3" spans="1:9" x14ac:dyDescent="0.4">
      <c r="A3" s="5"/>
      <c r="B3" s="5"/>
      <c r="C3" s="6"/>
      <c r="D3" s="5"/>
      <c r="F3" s="5"/>
      <c r="G3" s="5"/>
      <c r="H3" s="5"/>
    </row>
    <row r="4" spans="1:9" ht="20.5" thickBot="1" x14ac:dyDescent="0.45">
      <c r="A4" s="7" t="s">
        <v>0</v>
      </c>
      <c r="B4" s="5"/>
      <c r="C4" s="6"/>
      <c r="D4" s="5"/>
      <c r="G4" s="5"/>
      <c r="H4" s="5"/>
    </row>
    <row r="5" spans="1:9" x14ac:dyDescent="0.4">
      <c r="A5" s="8" t="s">
        <v>8</v>
      </c>
      <c r="B5" s="9"/>
      <c r="C5" s="10">
        <v>3000</v>
      </c>
      <c r="F5" s="5"/>
      <c r="G5" s="5"/>
      <c r="H5" s="5"/>
    </row>
    <row r="6" spans="1:9" ht="20.5" x14ac:dyDescent="0.45">
      <c r="A6" s="11" t="s">
        <v>3</v>
      </c>
      <c r="B6" s="4"/>
      <c r="C6" s="12">
        <v>2</v>
      </c>
      <c r="F6" s="5"/>
      <c r="G6" s="5"/>
      <c r="H6" s="5"/>
    </row>
    <row r="7" spans="1:9" ht="24" x14ac:dyDescent="0.6">
      <c r="A7" s="11" t="s">
        <v>9</v>
      </c>
      <c r="B7" s="4"/>
      <c r="C7" s="12">
        <v>700</v>
      </c>
      <c r="F7" s="5"/>
      <c r="G7" s="5"/>
      <c r="H7" s="5"/>
    </row>
    <row r="8" spans="1:9" x14ac:dyDescent="0.4">
      <c r="A8" s="11" t="s">
        <v>10</v>
      </c>
      <c r="B8" s="4"/>
      <c r="C8" s="12">
        <v>10000</v>
      </c>
      <c r="F8" s="5"/>
      <c r="G8" s="5"/>
      <c r="H8" s="5"/>
    </row>
    <row r="9" spans="1:9" ht="20.5" thickBot="1" x14ac:dyDescent="0.45">
      <c r="A9" s="13" t="s">
        <v>2</v>
      </c>
      <c r="B9" s="14"/>
      <c r="C9" s="15">
        <v>7000</v>
      </c>
      <c r="F9" s="5"/>
      <c r="G9" s="5"/>
      <c r="H9" s="5"/>
    </row>
    <row r="10" spans="1:9" x14ac:dyDescent="0.4">
      <c r="A10" s="4"/>
      <c r="B10" s="4"/>
      <c r="C10" s="16"/>
      <c r="F10" s="5"/>
      <c r="G10" s="5"/>
      <c r="H10" s="5"/>
    </row>
    <row r="11" spans="1:9" ht="20.5" thickBot="1" x14ac:dyDescent="0.45">
      <c r="A11" s="7" t="s">
        <v>7</v>
      </c>
      <c r="B11" s="5"/>
      <c r="C11" s="29"/>
      <c r="F11" s="5"/>
      <c r="G11" s="5"/>
      <c r="H11" s="5"/>
    </row>
    <row r="12" spans="1:9" ht="24" x14ac:dyDescent="0.6">
      <c r="A12" s="8" t="s">
        <v>4</v>
      </c>
      <c r="B12" s="9"/>
      <c r="C12" s="17">
        <f>C5*(C6)</f>
        <v>6000</v>
      </c>
      <c r="F12" s="5"/>
      <c r="G12" s="5"/>
      <c r="H12" s="5"/>
    </row>
    <row r="13" spans="1:9" ht="24.5" thickBot="1" x14ac:dyDescent="0.65">
      <c r="A13" s="13" t="s">
        <v>5</v>
      </c>
      <c r="B13" s="14"/>
      <c r="C13" s="18">
        <f>C7*SQRT(C6)</f>
        <v>989.94949366116657</v>
      </c>
      <c r="F13" s="5"/>
      <c r="G13" s="5"/>
      <c r="H13" s="5"/>
    </row>
    <row r="14" spans="1:9" x14ac:dyDescent="0.4">
      <c r="A14" s="5"/>
      <c r="C14" s="19"/>
    </row>
    <row r="15" spans="1:9" ht="20.5" thickBot="1" x14ac:dyDescent="0.45">
      <c r="A15" s="28" t="s">
        <v>1</v>
      </c>
      <c r="C15" s="19"/>
      <c r="F15" s="5"/>
      <c r="G15" s="5"/>
      <c r="H15" s="5"/>
    </row>
    <row r="16" spans="1:9" x14ac:dyDescent="0.4">
      <c r="A16" s="8" t="s">
        <v>11</v>
      </c>
      <c r="B16" s="20"/>
      <c r="C16" s="21">
        <f>C9-C12</f>
        <v>1000</v>
      </c>
      <c r="D16" s="22"/>
      <c r="E16" s="23"/>
      <c r="F16" s="22"/>
      <c r="G16" s="22"/>
      <c r="H16" s="22"/>
      <c r="I16" s="22"/>
    </row>
    <row r="17" spans="1:9" x14ac:dyDescent="0.4">
      <c r="A17" s="11" t="s">
        <v>12</v>
      </c>
      <c r="B17" s="22"/>
      <c r="C17" s="24">
        <f>NORMDIST(C16+C12,C12,C13,1)</f>
        <v>0.84378889437865334</v>
      </c>
      <c r="D17" s="22"/>
      <c r="E17" s="23"/>
      <c r="F17" s="22"/>
      <c r="G17" s="22"/>
      <c r="H17" s="22"/>
      <c r="I17" s="22"/>
    </row>
    <row r="18" spans="1:9" x14ac:dyDescent="0.4">
      <c r="A18" s="11" t="s">
        <v>13</v>
      </c>
      <c r="B18" s="22"/>
      <c r="C18" s="24">
        <f>-C16*(1-NORMDIST(C16/C13,0,1,1))+C13*NORMDIST(C16/C13,0,1,0)</f>
        <v>80.895845639572769</v>
      </c>
      <c r="F18" s="5"/>
      <c r="G18" s="5"/>
      <c r="H18" s="5"/>
    </row>
    <row r="19" spans="1:9" ht="21" thickBot="1" x14ac:dyDescent="0.5">
      <c r="A19" s="13" t="s">
        <v>14</v>
      </c>
      <c r="B19" s="25"/>
      <c r="C19" s="26">
        <f>(C8-C18)/C8</f>
        <v>0.99191041543604275</v>
      </c>
      <c r="F19" s="5"/>
      <c r="G19" s="5"/>
      <c r="H19" s="5"/>
    </row>
    <row r="20" spans="1:9" x14ac:dyDescent="0.4">
      <c r="C20" s="1"/>
      <c r="F20" s="5"/>
      <c r="G20" s="5"/>
      <c r="H20" s="5"/>
    </row>
    <row r="21" spans="1:9" x14ac:dyDescent="0.4">
      <c r="C21" s="1"/>
      <c r="D21" s="22"/>
      <c r="E21" s="23"/>
      <c r="F21" s="22"/>
      <c r="G21" s="22"/>
      <c r="H21" s="22"/>
      <c r="I21" s="22"/>
    </row>
    <row r="22" spans="1:9" x14ac:dyDescent="0.4">
      <c r="D22" s="22"/>
      <c r="E22" s="22"/>
      <c r="F22" s="22"/>
      <c r="G22" s="22"/>
      <c r="H22" s="22"/>
      <c r="I22" s="22"/>
    </row>
    <row r="23" spans="1:9" x14ac:dyDescent="0.4">
      <c r="D23" s="22"/>
      <c r="E23" s="22"/>
      <c r="F23" s="22"/>
      <c r="G23" s="22"/>
      <c r="H23" s="22"/>
      <c r="I23" s="22"/>
    </row>
    <row r="24" spans="1:9" x14ac:dyDescent="0.4">
      <c r="D24" s="22"/>
      <c r="E24" s="22"/>
      <c r="F24" s="22"/>
      <c r="G24" s="22"/>
      <c r="H24" s="22"/>
      <c r="I24" s="22"/>
    </row>
    <row r="25" spans="1:9" x14ac:dyDescent="0.4">
      <c r="D25" s="22"/>
      <c r="E25" s="22"/>
      <c r="F25" s="22"/>
      <c r="G25" s="22"/>
      <c r="H25" s="22"/>
      <c r="I25" s="22"/>
    </row>
    <row r="26" spans="1:9" x14ac:dyDescent="0.4">
      <c r="D26" s="22"/>
      <c r="E26" s="22"/>
      <c r="F26" s="22"/>
      <c r="G26" s="22"/>
      <c r="H26" s="22"/>
      <c r="I26" s="22"/>
    </row>
    <row r="27" spans="1:9" x14ac:dyDescent="0.4">
      <c r="D27" s="22"/>
      <c r="E27" s="22"/>
      <c r="F27" s="22"/>
      <c r="G27" s="22"/>
      <c r="H27" s="22"/>
      <c r="I27" s="22"/>
    </row>
    <row r="28" spans="1:9" x14ac:dyDescent="0.4">
      <c r="D28" s="22"/>
      <c r="E28" s="22"/>
      <c r="F28" s="22"/>
      <c r="G28" s="22"/>
      <c r="H28" s="22"/>
      <c r="I28" s="22"/>
    </row>
  </sheetData>
  <phoneticPr fontId="0" type="noConversion"/>
  <printOptions gridLines="1" gridLinesSet="0"/>
  <pageMargins left="0.75" right="0.75" top="0.5" bottom="1" header="0.5" footer="0.5"/>
  <pageSetup paperSize="9" scale="57" orientation="portrait" horizontalDpi="300" verticalDpi="300" r:id="rId1"/>
  <headerFooter alignWithMargins="0">
    <oddFooter>&amp;LCR - &amp;D &amp;T&amp;CPage &amp;P&amp;R&amp;F  -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VALUES</vt:lpstr>
      <vt:lpstr>VALUES!Print_Area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Chapter12 Problem 8</dc:subject>
  <dc:creator>Jay Mabe</dc:creator>
  <cp:lastModifiedBy>Sunil Chopra</cp:lastModifiedBy>
  <cp:lastPrinted>2000-04-08T16:55:08Z</cp:lastPrinted>
  <dcterms:created xsi:type="dcterms:W3CDTF">2000-04-05T21:10:36Z</dcterms:created>
  <dcterms:modified xsi:type="dcterms:W3CDTF">2017-10-03T19:08:28Z</dcterms:modified>
</cp:coreProperties>
</file>